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алинина 9" sheetId="1" r:id="rId1"/>
    <sheet name="Калинина 9(2019)" sheetId="2" r:id="rId2"/>
    <sheet name="Калинина 9(2020)" sheetId="3" r:id="rId3"/>
    <sheet name="Калинина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'Калинина 9'!#REF!,'Калинина 9'!#REF!</definedName>
    <definedName name="Z_6E36EA37_049E_4FAE_B719_2847CD16F858_.wvu.Rows" localSheetId="0" hidden="1">'Калинина 9'!$42:$45</definedName>
    <definedName name="Z_73C0D023_21BD_4441_8EFA_957546C15799_.wvu.Cols" localSheetId="0" hidden="1">'Калинина 9'!#REF!,'Калинина 9'!#REF!</definedName>
    <definedName name="Z_73C0D023_21BD_4441_8EFA_957546C15799_.wvu.Rows" localSheetId="0" hidden="1">'Калинина 9'!$42:$45</definedName>
    <definedName name="_xlnm.Print_Area" localSheetId="0">'Калинина 9'!$A$1:$J$60</definedName>
  </definedNames>
  <calcPr calcId="145621"/>
</workbook>
</file>

<file path=xl/calcChain.xml><?xml version="1.0" encoding="utf-8"?>
<calcChain xmlns="http://schemas.openxmlformats.org/spreadsheetml/2006/main">
  <c r="F61" i="4" l="1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32" i="1"/>
  <c r="F55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<sst xmlns="http://schemas.openxmlformats.org/spreadsheetml/2006/main" count="243" uniqueCount="80">
  <si>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</si>
  <si>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</si>
  <si>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</si>
  <si>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</si>
  <si>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</si>
  <si>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</si>
  <si>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</si>
  <si>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</si>
  <si>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</si>
  <si>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</si>
  <si>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</si>
  <si>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</si>
  <si>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</si>
  <si>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</si>
  <si>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</si>
  <si>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</si>
  <si>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</si>
  <si>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</si>
  <si>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</si>
  <si>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</si>
  <si>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</si>
  <si>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</si>
  <si>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</si>
  <si>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</si>
  <si>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</si>
  <si>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</si>
  <si>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</si>
  <si>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</si>
  <si>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</si>
  <si>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</si>
  <si>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</si>
  <si>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</si>
  <si>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</si>
  <si>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</si>
  <si>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</si>
  <si>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</si>
  <si>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</si>
  <si>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</si>
  <si>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Калинина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</si>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</sst>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7">
          <cell r="W127">
            <v>45246.079715236338</v>
          </cell>
          <cell r="X127">
            <v>9171.2351927291438</v>
          </cell>
          <cell r="Y127">
            <v>15427.927100000001</v>
          </cell>
          <cell r="AA127">
            <v>0</v>
          </cell>
          <cell r="AB127">
            <v>4532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Y127">
            <v>130136.3022462471</v>
          </cell>
          <cell r="BB127">
            <v>0</v>
          </cell>
          <cell r="BC127">
            <v>0</v>
          </cell>
          <cell r="CN127">
            <v>11595.794673798953</v>
          </cell>
          <cell r="CO127">
            <v>2376.6320916319864</v>
          </cell>
          <cell r="CP127">
            <v>436.94660000000005</v>
          </cell>
          <cell r="DB127">
            <v>0</v>
          </cell>
          <cell r="DG127">
            <v>9904.1671559666229</v>
          </cell>
          <cell r="DU127">
            <v>34149.323038270726</v>
          </cell>
          <cell r="DV127">
            <v>7153.9938391794258</v>
          </cell>
          <cell r="DW127">
            <v>15913.129199999999</v>
          </cell>
          <cell r="EK127">
            <v>0</v>
          </cell>
          <cell r="EQ127">
            <v>27992.534712444995</v>
          </cell>
          <cell r="FB127">
            <v>23493.33369681389</v>
          </cell>
          <cell r="FC127">
            <v>4803.3683396051638</v>
          </cell>
          <cell r="FD127">
            <v>493.68</v>
          </cell>
          <cell r="FL127">
            <v>0</v>
          </cell>
          <cell r="FS127">
            <v>7527.1341624875658</v>
          </cell>
          <cell r="FX127">
            <v>30865.65178514539</v>
          </cell>
          <cell r="FY127">
            <v>6295.539478981801</v>
          </cell>
          <cell r="FZ127">
            <v>0</v>
          </cell>
          <cell r="GG127">
            <v>42.84</v>
          </cell>
          <cell r="GL127">
            <v>9721.6798219830798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7">
          <cell r="W127">
            <v>9970.9999806649521</v>
          </cell>
          <cell r="X127">
            <v>3058.5410422419786</v>
          </cell>
          <cell r="Y127">
            <v>36870.940900000001</v>
          </cell>
          <cell r="AK127">
            <v>0</v>
          </cell>
          <cell r="AV127">
            <v>0</v>
          </cell>
          <cell r="AY127">
            <v>45122.13322626747</v>
          </cell>
          <cell r="BB127">
            <v>0</v>
          </cell>
          <cell r="BM127">
            <v>3460.8</v>
          </cell>
          <cell r="BN127">
            <v>0</v>
          </cell>
          <cell r="CN127">
            <v>13314.373874703724</v>
          </cell>
          <cell r="CO127">
            <v>4127.4559011581541</v>
          </cell>
          <cell r="CP127">
            <v>181.28</v>
          </cell>
          <cell r="DB127">
            <v>0</v>
          </cell>
          <cell r="DG127">
            <v>19246.991627880132</v>
          </cell>
          <cell r="DU127">
            <v>21995.738540506263</v>
          </cell>
          <cell r="DV127">
            <v>6785.6228725484088</v>
          </cell>
          <cell r="DW127">
            <v>6489.8137000000006</v>
          </cell>
          <cell r="EL127">
            <v>0</v>
          </cell>
          <cell r="EQ127">
            <v>15330.026545086728</v>
          </cell>
          <cell r="FB127">
            <v>23760.591691829068</v>
          </cell>
          <cell r="FC127">
            <v>15144.639971658455</v>
          </cell>
          <cell r="FD127">
            <v>1508.9166</v>
          </cell>
          <cell r="FL127">
            <v>0</v>
          </cell>
          <cell r="FS127">
            <v>8177.32720222853</v>
          </cell>
          <cell r="FX127">
            <v>31051.666775564525</v>
          </cell>
          <cell r="FY127">
            <v>19742.509431445331</v>
          </cell>
          <cell r="FZ127">
            <v>0</v>
          </cell>
          <cell r="GG127">
            <v>42.84</v>
          </cell>
          <cell r="GL127">
            <v>10666.587340378179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7">
          <cell r="W127">
            <v>8878.3821953357183</v>
          </cell>
          <cell r="X127">
            <v>2188.6218623419009</v>
          </cell>
          <cell r="Y127">
            <v>19.621499999999997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Y127">
            <v>38388.641823007776</v>
          </cell>
          <cell r="BB127">
            <v>0</v>
          </cell>
          <cell r="BC127">
            <v>0</v>
          </cell>
          <cell r="BM127">
            <v>0</v>
          </cell>
          <cell r="CN127">
            <v>12057.880965040706</v>
          </cell>
          <cell r="CO127">
            <v>3737.9430991626195</v>
          </cell>
          <cell r="CP127">
            <v>0</v>
          </cell>
          <cell r="DB127">
            <v>0</v>
          </cell>
          <cell r="DF127">
            <v>10982.15844556726</v>
          </cell>
          <cell r="DU127">
            <v>36602.815618752451</v>
          </cell>
          <cell r="DV127">
            <v>8960.5969369586492</v>
          </cell>
          <cell r="DW127">
            <v>9556.3811999999998</v>
          </cell>
          <cell r="EK127">
            <v>0</v>
          </cell>
          <cell r="EP127">
            <v>20378.456619575602</v>
          </cell>
          <cell r="FB127">
            <v>23331.988675391498</v>
          </cell>
          <cell r="FC127">
            <v>6411.3070996230208</v>
          </cell>
          <cell r="FD127">
            <v>731.70720000000006</v>
          </cell>
          <cell r="FE127">
            <v>0</v>
          </cell>
          <cell r="FL127">
            <v>0</v>
          </cell>
          <cell r="FS127">
            <v>7613.6770948225994</v>
          </cell>
          <cell r="FX127">
            <v>32971.114389416492</v>
          </cell>
          <cell r="FY127">
            <v>9063.6958181174414</v>
          </cell>
          <cell r="FZ127">
            <v>656.88</v>
          </cell>
          <cell r="GG127">
            <v>224.91</v>
          </cell>
          <cell r="GL127">
            <v>10821.343414247438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7">
          <cell r="W127">
            <v>7018.108053246111</v>
          </cell>
          <cell r="X127">
            <v>1634.6695687159486</v>
          </cell>
          <cell r="Y127">
            <v>1336.2704999999999</v>
          </cell>
          <cell r="Z127">
            <v>0</v>
          </cell>
          <cell r="AV127">
            <v>30900</v>
          </cell>
          <cell r="AY127">
            <v>31823.242092991142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CN127">
            <v>13038.218816515544</v>
          </cell>
          <cell r="CO127">
            <v>3633.8456074526648</v>
          </cell>
          <cell r="CP127">
            <v>610.59429999999998</v>
          </cell>
          <cell r="DB127">
            <v>0</v>
          </cell>
          <cell r="DG127">
            <v>11767.606079782818</v>
          </cell>
          <cell r="DL127">
            <v>15560.61745</v>
          </cell>
          <cell r="DP127">
            <v>2519.1021999999998</v>
          </cell>
          <cell r="DT127">
            <v>3931.9952499999999</v>
          </cell>
          <cell r="DU127">
            <v>56359.413574790575</v>
          </cell>
          <cell r="DV127">
            <v>13204.003856463753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126795.67800000001</v>
          </cell>
          <cell r="EJ127">
            <v>0</v>
          </cell>
          <cell r="EP127">
            <v>19537.949922233965</v>
          </cell>
          <cell r="EU127">
            <v>74927.450000000012</v>
          </cell>
          <cell r="EW127">
            <v>1466.5671</v>
          </cell>
          <cell r="EY127">
            <v>0</v>
          </cell>
          <cell r="FA127">
            <v>0</v>
          </cell>
          <cell r="FL127">
            <v>0</v>
          </cell>
          <cell r="FS127">
            <v>0</v>
          </cell>
          <cell r="FV127">
            <v>74905.22</v>
          </cell>
          <cell r="FZ127">
            <v>697.25519999999995</v>
          </cell>
          <cell r="GG127">
            <v>703.54650000000015</v>
          </cell>
          <cell r="GL12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1050715.23</v>
      </c>
      <c r="F9" s="17">
        <f t="shared" ref="F9:G9" si="0">SUM(F10:F14)</f>
        <v>965117.89</v>
      </c>
      <c r="G9" s="17">
        <f t="shared" si="0"/>
        <v>373995.44999999995</v>
      </c>
    </row>
    <row r="10" spans="1:7" ht="13.2" customHeight="1" x14ac:dyDescent="0.3">
      <c r="A10" s="49" t="s">
        <v>9</v>
      </c>
      <c r="B10" s="50"/>
      <c r="C10" s="50"/>
      <c r="D10" s="51"/>
      <c r="E10" s="18">
        <v>566210.75</v>
      </c>
      <c r="F10" s="18">
        <v>535033.46</v>
      </c>
      <c r="G10" s="19">
        <v>209257.9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76036.479999999996</v>
      </c>
      <c r="F12" s="18">
        <v>67085.899999999994</v>
      </c>
      <c r="G12" s="19">
        <v>23982.97</v>
      </c>
    </row>
    <row r="13" spans="1:7" ht="13.5" customHeight="1" x14ac:dyDescent="0.3">
      <c r="A13" s="49" t="s">
        <v>12</v>
      </c>
      <c r="B13" s="50"/>
      <c r="C13" s="50"/>
      <c r="D13" s="51"/>
      <c r="E13" s="18">
        <v>142561.57999999999</v>
      </c>
      <c r="F13" s="18">
        <v>127970.93</v>
      </c>
      <c r="G13" s="19">
        <v>41999.43</v>
      </c>
    </row>
    <row r="14" spans="1:7" ht="14.4" customHeight="1" x14ac:dyDescent="0.3">
      <c r="A14" s="42" t="s">
        <v>13</v>
      </c>
      <c r="B14" s="42"/>
      <c r="C14" s="42"/>
      <c r="D14" s="42"/>
      <c r="E14" s="18">
        <v>265906.42</v>
      </c>
      <c r="F14" s="18">
        <v>235027.6</v>
      </c>
      <c r="G14" s="19">
        <v>98755.15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709858.86</v>
      </c>
      <c r="F15" s="17">
        <f t="shared" ref="F15:G15" si="1">SUM(F16:F19)</f>
        <v>970007.14</v>
      </c>
      <c r="G15" s="17">
        <f t="shared" si="1"/>
        <v>138379.65</v>
      </c>
    </row>
    <row r="16" spans="1:7" ht="33.6" customHeight="1" x14ac:dyDescent="0.3">
      <c r="A16" s="55" t="s">
        <v>43</v>
      </c>
      <c r="B16" s="56"/>
      <c r="C16" s="56"/>
      <c r="D16" s="57"/>
      <c r="E16" s="18">
        <v>678905.94</v>
      </c>
      <c r="F16" s="18">
        <v>941421</v>
      </c>
      <c r="G16" s="19">
        <v>132905.73000000001</v>
      </c>
    </row>
    <row r="17" spans="1:13" ht="15.6" x14ac:dyDescent="0.3">
      <c r="A17" s="42" t="s">
        <v>44</v>
      </c>
      <c r="B17" s="42"/>
      <c r="C17" s="42"/>
      <c r="D17" s="42"/>
      <c r="E17" s="18">
        <v>700.92</v>
      </c>
      <c r="F17" s="18">
        <v>657.5</v>
      </c>
      <c r="G17" s="19">
        <v>-107.26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30252</v>
      </c>
      <c r="F19" s="18">
        <v>27928.639999999999</v>
      </c>
      <c r="G19" s="19">
        <v>5581.18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3520.44</v>
      </c>
      <c r="F21" s="18">
        <v>3700.95</v>
      </c>
      <c r="G21" s="19">
        <v>1268.8499999999999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812141.54901932622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204513.54425421258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нар'!W127</f>
        <v>45246.079715236338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нар'!X127</f>
        <v>9171.2351927291438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нар'!Y127</f>
        <v>15427.927100000001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нар'!AA127+'[1]УК ВР декабрь нар'!AB127+'[1]УК ВР декабрь нар'!AC127+'[1]УК ВР декабрь нар'!AD127+'[1]УК ВР декабрь нар'!AE127+'[1]УК ВР декабрь нар'!AF127+'[1]УК ВР декабрь нар'!AG127+'[1]УК ВР декабрь нар'!AH127+'[1]УК ВР декабрь нар'!AJ127+'[1]УК ВР декабрь нар'!AL127+'[1]УК ВР декабрь нар'!AN127+'[1]УК ВР декабрь нар'!AO127+'[1]УК ВР декабрь нар'!AP127+'[1]УК ВР декабрь нар'!AQ127+'[1]УК ВР декабрь нар'!AR127+'[1]УК ВР декабрь нар'!AT127</f>
        <v>4532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нар'!AY127</f>
        <v>130136.3022462471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SUM(F34:F38)+17243</f>
        <v>126765.52131129272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нар'!CN127+'[1]УК ВР декабрь нар'!DU127</f>
        <v>45745.117712069681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нар'!CO127+'[1]УК ВР декабрь нар'!DV127</f>
        <v>9530.6259308114131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нар'!CP127+'[1]УК ВР декабрь нар'!DW127</f>
        <v>16350.075799999999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нар'!AI127+'[1]УК ВР декабрь нар'!AJ127+'[1]УК ВР декабрь нар'!AS127+'[1]УК ВР декабрь нар'!BC127+'[1]УК ВР декабрь нар'!DB127+'[1]УК ВР декабрь нар'!EK127+'[1]УК ВР декабрь нар'!AM127</f>
        <v>0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нар'!DG127+'[1]УК ВР декабрь нар'!EQ127</f>
        <v>37896.701868411619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SUM(F40:F48)+35904.3</f>
        <v>119147.52728501688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нар'!FB127+'[1]УК ВР декабрь нар'!FX127</f>
        <v>54358.98548195928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нар'!FC127+'[1]УК ВР декабрь нар'!FY127</f>
        <v>11098.907818586966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нар'!FD127+'[1]УК ВР декабрь нар'!FZ127</f>
        <v>493.68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нар'!GG127+'[1]УК ВР декабрь нар'!FL127+'[1]УК ВР декабрь нар'!BB127+'[1]УК ВР декабрь нар'!AK127</f>
        <v>42.84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нар'!FS127+'[1]УК ВР декабрь нар'!GL127</f>
        <v>17248.813984470646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450426.5928505222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94090.950000000012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37496.160000000003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56594.79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544517.54285052221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678905.94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941421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946529.94616880396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'Калинина 9'!A2:G2</f>
        <v>перед собственниками дома по адресу: ул. Калинина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'Калинина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'Калинина 9'!G8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764776.37</v>
      </c>
      <c r="F9" s="17">
        <f t="shared" ref="F9:G9" si="0">SUM(F10:F15)</f>
        <v>833377.99</v>
      </c>
      <c r="G9" s="17">
        <f t="shared" si="0"/>
        <v>305393.82999999996</v>
      </c>
    </row>
    <row r="10" spans="1:7" ht="15.6" x14ac:dyDescent="0.3">
      <c r="A10" s="49" t="s">
        <v>9</v>
      </c>
      <c r="B10" s="50"/>
      <c r="C10" s="50"/>
      <c r="D10" s="51"/>
      <c r="E10" s="18">
        <v>336069.95</v>
      </c>
      <c r="F10" s="18">
        <v>404981.6</v>
      </c>
      <c r="G10" s="19">
        <v>140346.25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65327.81</v>
      </c>
      <c r="F12" s="18">
        <v>60311.23</v>
      </c>
      <c r="G12" s="19">
        <v>28999.55</v>
      </c>
    </row>
    <row r="13" spans="1:7" ht="15.6" x14ac:dyDescent="0.3">
      <c r="A13" s="49" t="s">
        <v>12</v>
      </c>
      <c r="B13" s="50"/>
      <c r="C13" s="50"/>
      <c r="D13" s="51"/>
      <c r="E13" s="18">
        <v>122039.65</v>
      </c>
      <c r="F13" s="18">
        <v>112226.23</v>
      </c>
      <c r="G13" s="19">
        <v>51812.85</v>
      </c>
    </row>
    <row r="14" spans="1:7" ht="17.399999999999999" customHeight="1" x14ac:dyDescent="0.3">
      <c r="A14" s="42" t="s">
        <v>13</v>
      </c>
      <c r="B14" s="42"/>
      <c r="C14" s="42"/>
      <c r="D14" s="42"/>
      <c r="E14" s="18">
        <v>170168.48</v>
      </c>
      <c r="F14" s="18">
        <v>190748.37</v>
      </c>
      <c r="G14" s="19">
        <v>78175.259999999995</v>
      </c>
    </row>
    <row r="15" spans="1:7" ht="17.399999999999999" customHeight="1" x14ac:dyDescent="0.3">
      <c r="A15" s="49" t="s">
        <v>68</v>
      </c>
      <c r="B15" s="50"/>
      <c r="C15" s="50"/>
      <c r="D15" s="51"/>
      <c r="E15" s="18">
        <v>71170.48</v>
      </c>
      <c r="F15" s="18">
        <v>65110.559999999998</v>
      </c>
      <c r="G15" s="19">
        <v>6059.92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650192.52999999991</v>
      </c>
      <c r="F16" s="17">
        <f>SUM(F17:F20)</f>
        <v>609420.73</v>
      </c>
      <c r="G16" s="17">
        <f>SUM(G17:G20)</f>
        <v>144920.04</v>
      </c>
    </row>
    <row r="17" spans="1:12" ht="15.6" x14ac:dyDescent="0.3">
      <c r="A17" s="94" t="s">
        <v>43</v>
      </c>
      <c r="B17" s="95"/>
      <c r="C17" s="95"/>
      <c r="D17" s="96"/>
      <c r="E17" s="18">
        <v>617607.56999999995</v>
      </c>
      <c r="F17" s="18">
        <v>579039.62</v>
      </c>
      <c r="G17" s="19">
        <v>137242.26999999999</v>
      </c>
    </row>
    <row r="18" spans="1:12" ht="15.6" x14ac:dyDescent="0.3">
      <c r="A18" s="42" t="s">
        <v>55</v>
      </c>
      <c r="B18" s="42"/>
      <c r="C18" s="42"/>
      <c r="D18" s="42"/>
      <c r="E18" s="18">
        <v>934.45</v>
      </c>
      <c r="F18" s="18">
        <v>862.65</v>
      </c>
      <c r="G18" s="19">
        <v>-35.46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31650.51</v>
      </c>
      <c r="F20" s="18">
        <v>29518.46</v>
      </c>
      <c r="G20" s="19">
        <v>7713.23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1995.84</v>
      </c>
      <c r="F21" s="17">
        <f>SUM(F22)</f>
        <v>2362.19</v>
      </c>
      <c r="G21" s="17">
        <f>SUM(G22)</f>
        <v>902.5</v>
      </c>
    </row>
    <row r="22" spans="1:12" ht="15.6" x14ac:dyDescent="0.3">
      <c r="A22" s="42" t="s">
        <v>15</v>
      </c>
      <c r="B22" s="42"/>
      <c r="C22" s="42"/>
      <c r="D22" s="42"/>
      <c r="E22" s="18">
        <v>1995.84</v>
      </c>
      <c r="F22" s="18">
        <v>2362.19</v>
      </c>
      <c r="G22" s="19">
        <v>902.5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'Калинина 9'!F58</f>
        <v>946529.94616880396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95022.615149174409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нар'!W127</f>
        <v>9970.9999806649521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нар'!X127</f>
        <v>3058.5410422419786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нар'!Y127</f>
        <v>36870.940900000001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нар'!AV127+'[2]УК ВР декабрь нар'!BN127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нар'!AY127</f>
        <v>45122.13322626747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SUM(F35:F39)+18739.07</f>
        <v>109671.17306188343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нар'!CN127+'[2]УК ВР декабрь нар'!DU127</f>
        <v>35310.112415209987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нар'!CO127+'[2]УК ВР декабрь нар'!DV127</f>
        <v>10913.078773706562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нар'!CP127+'[2]УК ВР декабрь нар'!DW127</f>
        <v>6671.0937000000004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нар'!BM127+'[2]УК ВР декабрь нар'!DB127+'[2]УК ВР декабрь нар'!EL127</f>
        <v>3460.8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нар'!DG127+'[2]УК ВР декабрь нар'!EQ127</f>
        <v>34577.018172966862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110095.07901310408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нар'!FB127+'[2]УК ВР декабрь нар'!FX127</f>
        <v>54812.258467393593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нар'!FC127+'[2]УК ВР декабрь нар'!FY127</f>
        <v>34887.149403103787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нар'!FD127+'[2]УК ВР декабрь нар'!FZ127</f>
        <v>1508.9166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нар'!GG127+'[2]УК ВР декабрь нар'!FL127+'[2]УК ВР декабрь нар'!BB127+'[2]УК ВР декабрь нар'!AK127</f>
        <v>42.84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нар'!FS127+'[2]УК ВР декабрь нар'!GL127</f>
        <v>18843.914542606708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314788.86722416192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94106.44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30692.37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63414.07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408895.30722416192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617607.56999999995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579039.62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1155242.208944642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'Калинина 9'!A2:G2</f>
        <v>перед собственниками дома по адресу: ул. Калинина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'Калинина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'Калинина 9'!G8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184704.72</v>
      </c>
      <c r="F9" s="17">
        <f t="shared" ref="F9:G9" si="0">SUM(F10:F15)</f>
        <v>256216.40999999997</v>
      </c>
      <c r="G9" s="17">
        <f t="shared" si="0"/>
        <v>233882.13999999998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32390.82</v>
      </c>
      <c r="G10" s="19">
        <v>107955.43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64855.66</v>
      </c>
      <c r="F12" s="18">
        <v>69317.539999999994</v>
      </c>
      <c r="G12" s="19">
        <v>24537.67</v>
      </c>
    </row>
    <row r="13" spans="1:7" ht="15.6" x14ac:dyDescent="0.3">
      <c r="A13" s="49" t="s">
        <v>12</v>
      </c>
      <c r="B13" s="50"/>
      <c r="C13" s="50"/>
      <c r="D13" s="51"/>
      <c r="E13" s="18">
        <v>119849.06</v>
      </c>
      <c r="F13" s="18">
        <v>128792.43</v>
      </c>
      <c r="G13" s="19">
        <v>42869.48</v>
      </c>
    </row>
    <row r="14" spans="1:7" ht="17.399999999999999" customHeight="1" x14ac:dyDescent="0.3">
      <c r="A14" s="42" t="s">
        <v>13</v>
      </c>
      <c r="B14" s="42"/>
      <c r="C14" s="42"/>
      <c r="D14" s="42"/>
      <c r="E14" s="18">
        <v>0</v>
      </c>
      <c r="F14" s="18">
        <v>23759.26</v>
      </c>
      <c r="G14" s="19">
        <v>54416</v>
      </c>
    </row>
    <row r="15" spans="1:7" ht="17.399999999999999" customHeight="1" x14ac:dyDescent="0.3">
      <c r="A15" s="49" t="s">
        <v>68</v>
      </c>
      <c r="B15" s="50"/>
      <c r="C15" s="50"/>
      <c r="D15" s="51"/>
      <c r="E15" s="18">
        <v>0</v>
      </c>
      <c r="F15" s="18">
        <v>1956.36</v>
      </c>
      <c r="G15" s="19">
        <v>4103.5600000000004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641104.37999999989</v>
      </c>
      <c r="F16" s="17">
        <f>SUM(F17:F20)</f>
        <v>616989.90999999992</v>
      </c>
      <c r="G16" s="17">
        <f>SUM(G17:G20)</f>
        <v>138160.51</v>
      </c>
    </row>
    <row r="17" spans="1:12" ht="15.6" x14ac:dyDescent="0.3">
      <c r="A17" s="94" t="s">
        <v>43</v>
      </c>
      <c r="B17" s="95"/>
      <c r="C17" s="95"/>
      <c r="D17" s="96"/>
      <c r="E17" s="18">
        <v>617298.36</v>
      </c>
      <c r="F17" s="18">
        <v>591244.97</v>
      </c>
      <c r="G17" s="19">
        <v>132421.66</v>
      </c>
    </row>
    <row r="18" spans="1:12" ht="15.6" x14ac:dyDescent="0.3">
      <c r="A18" s="42" t="s">
        <v>55</v>
      </c>
      <c r="B18" s="42"/>
      <c r="C18" s="42"/>
      <c r="D18" s="42"/>
      <c r="E18" s="18">
        <v>934.44</v>
      </c>
      <c r="F18" s="18">
        <v>915.32</v>
      </c>
      <c r="G18" s="19">
        <v>-16.34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22871.58</v>
      </c>
      <c r="F20" s="18">
        <v>24829.62</v>
      </c>
      <c r="G20" s="19">
        <v>5755.19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235.28</v>
      </c>
      <c r="G21" s="17">
        <f>SUM(G22)</f>
        <v>667.22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235.28</v>
      </c>
      <c r="G22" s="19">
        <v>667.22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'Калинина 9(2019)'!F59</f>
        <v>1155242.208944642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49475.267380685393</v>
      </c>
    </row>
    <row r="27" spans="1:12" ht="64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нар'!W127</f>
        <v>8878.3821953357183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нар'!X127</f>
        <v>2188.6218623419009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нар'!Y127</f>
        <v>19.621499999999997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нар'!AA127+'[3]УК ВР декабрь нар'!AB127+'[3]УК ВР декабрь нар'!AC127+'[3]УК ВР декабрь нар'!AD127+'[3]УК ВР декабрь нар'!AE127+'[3]УК ВР декабрь нар'!AF127+'[3]УК ВР декабрь нар'!AG127+'[3]УК ВР декабрь нар'!AH127+'[3]УК ВР декабрь нар'!AJ127+'[3]УК ВР декабрь нар'!AL127+'[3]УК ВР декабрь нар'!AN127+'[3]УК ВР декабрь нар'!AO127+'[3]УК ВР декабрь нар'!AP127+'[3]УК ВР декабрь нар'!AQ127+'[3]УК ВР декабрь нар'!AR127+'[3]УК ВР декабрь нар'!AT127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нар'!AY127</f>
        <v>38388.641823007776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SUM(F35:F39)+22696.04</f>
        <v>124972.27288505729</v>
      </c>
    </row>
    <row r="34" spans="1:12" ht="79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нар'!CN127+'[3]УК ВР декабрь нар'!DU127</f>
        <v>48660.696583793157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нар'!CO127+'[3]УК ВР декабрь нар'!DV127</f>
        <v>12698.540036121269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нар'!CP127+'[3]УК ВР декабрь нар'!DW127</f>
        <v>9556.3811999999998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нар'!AI127+'[3]УК ВР декабрь нар'!AJ127+'[3]УК ВР декабрь нар'!AS127+'[3]УК ВР декабрь нар'!BC127+'[3]УК ВР декабрь нар'!BM127+'[3]УК ВР декабрь нар'!DB127+'[3]УК ВР декабрь нар'!EK127+'[3]УК ВР декабрь нар'!AM127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нар'!DF127+'[3]УК ВР декабрь нар'!EP127</f>
        <v>31360.615065142862</v>
      </c>
    </row>
    <row r="40" spans="1:12" ht="60" customHeight="1" x14ac:dyDescent="0.3">
      <c r="A40" s="83" t="s">
        <v>74</v>
      </c>
      <c r="B40" s="84"/>
      <c r="C40" s="84"/>
      <c r="D40" s="84"/>
      <c r="E40" s="85"/>
      <c r="F40" s="27">
        <f>SUM(F41:F49)</f>
        <v>91826.623691618486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нар'!FB127+'[3]УК ВР декабрь нар'!FX127</f>
        <v>56303.10306480799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нар'!FC127+'[3]УК ВР декабрь нар'!FY127</f>
        <v>15475.002917740461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нар'!FD127+'[3]УК ВР декабрь нар'!FZ127</f>
        <v>1388.5871999999999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нар'!GG127+'[3]УК ВР декабрь нар'!FL127+'[3]УК ВР декабрь нар'!FE127+'[3]УК ВР декабрь нар'!BB127+'[3]УК ВР декабрь нар'!AK127</f>
        <v>224.91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нар'!FS127+'[3]УК ВР декабрь нар'!GL127</f>
        <v>18435.020509070036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266274.16395736119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78003.350000000006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16322.84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61680.51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344277.51395736123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617298.36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591244.97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1428263.0549872806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9" zoomScaleNormal="100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'Калинина 9'!A2:G2</f>
        <v>перед собственниками дома по адресу: ул. Калинина 9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'Калинина 9'!G6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'Калинина 9'!G8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-3502.01</v>
      </c>
      <c r="F9" s="17">
        <f t="shared" ref="F9:G9" si="0">SUM(F10:F15)</f>
        <v>73534.67</v>
      </c>
      <c r="G9" s="17">
        <f t="shared" si="0"/>
        <v>156845.46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28728.3</v>
      </c>
      <c r="G10" s="19">
        <v>79227.13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-1360.72</v>
      </c>
      <c r="F12" s="18">
        <v>8214.0499999999993</v>
      </c>
      <c r="G12" s="19">
        <v>14962.9</v>
      </c>
    </row>
    <row r="13" spans="1:7" ht="15.6" x14ac:dyDescent="0.3">
      <c r="A13" s="49" t="s">
        <v>12</v>
      </c>
      <c r="B13" s="50"/>
      <c r="C13" s="50"/>
      <c r="D13" s="51"/>
      <c r="E13" s="18">
        <v>-2141.29</v>
      </c>
      <c r="F13" s="18">
        <v>13340.41</v>
      </c>
      <c r="G13" s="19">
        <v>27387.78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22562.39</v>
      </c>
      <c r="G14" s="19">
        <v>31853.61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689.52</v>
      </c>
      <c r="G15" s="19">
        <v>3414.04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608890.79000000015</v>
      </c>
      <c r="F16" s="17">
        <f t="shared" ref="F16:G16" si="1">SUM(F17:F20)</f>
        <v>691132.47</v>
      </c>
      <c r="G16" s="17">
        <f t="shared" si="1"/>
        <v>182426</v>
      </c>
    </row>
    <row r="17" spans="1:12" ht="42" customHeight="1" x14ac:dyDescent="0.3">
      <c r="A17" s="97" t="s">
        <v>78</v>
      </c>
      <c r="B17" s="98"/>
      <c r="C17" s="98"/>
      <c r="D17" s="99"/>
      <c r="E17" s="18">
        <v>597986.18000000005</v>
      </c>
      <c r="F17" s="18">
        <v>678750.83</v>
      </c>
      <c r="G17" s="19">
        <v>178164.18</v>
      </c>
    </row>
    <row r="18" spans="1:12" ht="15.6" x14ac:dyDescent="0.3">
      <c r="A18" s="42" t="s">
        <v>55</v>
      </c>
      <c r="B18" s="42"/>
      <c r="C18" s="42"/>
      <c r="D18" s="42"/>
      <c r="E18" s="18">
        <v>954.81</v>
      </c>
      <c r="F18" s="18">
        <v>982.13</v>
      </c>
      <c r="G18" s="19">
        <v>-43.66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9949.7999999999993</v>
      </c>
      <c r="F20" s="18">
        <v>11399.51</v>
      </c>
      <c r="G20" s="19">
        <v>4305.4799999999996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'Калинина 9(2020)'!F59</f>
        <v>1428263.0549872806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199507.9682149532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нар'!W127</f>
        <v>7018.108053246111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нар'!X127</f>
        <v>1634.6695687159486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нар'!Y127+'[4]УК ВР декабрь нар'!Z127+'[4]УК ВР декабрь нар'!DX127</f>
        <v>1336.2704999999999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нар'!AV127+'[4]УК ВР декабрь нар'!BM127+'[4]УК ВР декабрь нар'!BN127+'[4]УК ВР декабрь нар'!BO127+'[4]УК ВР декабрь нар'!BP127+'[4]УК ВР декабрь нар'!EG127+'[4]УК ВР декабрь нар'!EH127+'[4]УК ВР декабрь нар'!EI127+'[4]УК ВР декабрь нар'!EJ127</f>
        <v>157695.67800000001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нар'!AY127</f>
        <v>31823.242092991142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SUM(F35:F39)+27968.44</f>
        <v>168131.78705723933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нар'!CN127+'[4]УК ВР декабрь нар'!DU127</f>
        <v>69397.632391306121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нар'!CO127+'[4]УК ВР декабрь нар'!DV127</f>
        <v>16837.849463916416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нар'!CP127+'[4]УК ВР декабрь нар'!DL127+'[4]УК ВР декабрь нар'!DP127+'[4]УК ВР декабрь нар'!DT127</f>
        <v>22622.3092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нар'!DB127+'[4]УК ВР декабрь нар'!DY127+'[4]УК ВР декабрь нар'!DZ127+'[4]УК ВР декабрь нар'!EA127+'[4]УК ВР декабрь нар'!EB127+'[4]УК ВР декабрь нар'!EC127+'[4]УК ВР декабрь нар'!ED127+'[4]УК ВР декабрь нар'!EE127+'[4]УК ВР декабрь нар'!EF127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нар'!DG127+'[4]УК ВР декабрь нар'!EP127</f>
        <v>31305.556002016783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152700.03880000001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нар'!$EU127+'[4]УК ВР декабрь нар'!FV127+'[4]УК ВР декабрь нар'!EY127</f>
        <v>149832.67000000001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нар'!EW127+'[4]УК ВР декабрь нар'!FA127+'[4]УК ВР декабрь нар'!FZ127</f>
        <v>2163.8222999999998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нар'!FL127+'[4]УК ВР декабрь нар'!GG127</f>
        <v>703.54650000000015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нар'!FS127+'[4]УК ВР декабрь нар'!GL127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520339.79407219251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75448.81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10886.74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64562.07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595788.60407219245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597986.18000000005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678750.83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1430460.6309150883</v>
      </c>
      <c r="H59" s="29"/>
      <c r="K59" s="20"/>
    </row>
    <row r="61" spans="1:15" ht="28.2" customHeight="1" x14ac:dyDescent="0.25">
      <c r="A61" s="100" t="s">
        <v>79</v>
      </c>
      <c r="B61" s="100"/>
      <c r="C61" s="100"/>
      <c r="D61" s="100"/>
      <c r="E61" s="100"/>
      <c r="F61" s="101">
        <f>F59-G17</f>
        <v>1252296.4509150884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Калинина 9</vt:lpstr>
      <vt:lpstr>Калинина 9(2019)</vt:lpstr>
      <vt:lpstr>Калинина 9(2020)</vt:lpstr>
      <vt:lpstr>Калинина 9(2021)</vt:lpstr>
      <vt:lpstr>'Калинина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2018-03-30T06:54:21Z</cp:lastPrinted>
  <dcterms:created xsi:type="dcterms:W3CDTF">2013-05-24T09:13:10Z</dcterms:created>
  <dcterms:modified xsi:type="dcterms:W3CDTF">2022-04-13T11:53:26Z</dcterms:modified>
</cp:coreProperties>
</file>